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T80-11032-TUS-W 3RD ST BRIDGE-CITY OF UHRICHSVILLE-\116211\400-Engineering\Structures\"/>
    </mc:Choice>
  </mc:AlternateContent>
  <xr:revisionPtr revIDLastSave="0" documentId="13_ncr:1_{19CD8600-5939-4BB6-8071-C14B2DC9609C}" xr6:coauthVersionLast="47" xr6:coauthVersionMax="47" xr10:uidLastSave="{00000000-0000-0000-0000-000000000000}"/>
  <bookViews>
    <workbookView xWindow="-119" yWindow="-119" windowWidth="28741" windowHeight="15677" xr2:uid="{8DE39B22-833A-44E8-B722-3F354BFE4D56}"/>
  </bookViews>
  <sheets>
    <sheet name="Drawings" sheetId="2" r:id="rId1"/>
    <sheet name="Desig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2" l="1"/>
  <c r="A21" i="2"/>
  <c r="B21" i="2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B4" i="2"/>
  <c r="B5" i="2" s="1"/>
  <c r="B6" i="2" s="1"/>
  <c r="B7" i="2" s="1"/>
  <c r="B8" i="2" s="1"/>
  <c r="B9" i="2" s="1"/>
  <c r="B10" i="2" s="1"/>
  <c r="B11" i="2" s="1"/>
  <c r="B12" i="2" s="1"/>
  <c r="B14" i="2" s="1"/>
  <c r="B15" i="2" s="1"/>
  <c r="B16" i="2" s="1"/>
  <c r="B17" i="2" s="1"/>
  <c r="B18" i="2" s="1"/>
  <c r="B19" i="2" l="1"/>
  <c r="B20" i="2" s="1"/>
</calcChain>
</file>

<file path=xl/sharedStrings.xml><?xml version="1.0" encoding="utf-8"?>
<sst xmlns="http://schemas.openxmlformats.org/spreadsheetml/2006/main" count="165" uniqueCount="94">
  <si>
    <t>Drainage Calculations</t>
  </si>
  <si>
    <t>Site Plan</t>
  </si>
  <si>
    <t>General Notes</t>
  </si>
  <si>
    <t>Estimated Quantities</t>
  </si>
  <si>
    <t>Sheet No.</t>
  </si>
  <si>
    <t>Only Items are req'd. No quantities</t>
  </si>
  <si>
    <t>Rear Abutment Removal/Repair Details</t>
  </si>
  <si>
    <t>Rear Abutment Wingwall Repair Details</t>
  </si>
  <si>
    <t>Forward Abutment Removal/Repair Details</t>
  </si>
  <si>
    <t>Forward Abutment Wingwall Repair Details</t>
  </si>
  <si>
    <t>Rear Abutment Details</t>
  </si>
  <si>
    <t>Forward Abutment Details</t>
  </si>
  <si>
    <t>Bearing Details</t>
  </si>
  <si>
    <t>Typical Section</t>
  </si>
  <si>
    <t>Rear Abutment Sections</t>
  </si>
  <si>
    <t>Forward Abutment Sections</t>
  </si>
  <si>
    <t>Beam Details</t>
  </si>
  <si>
    <t>Deck Plan</t>
  </si>
  <si>
    <t>Deck Elevations</t>
  </si>
  <si>
    <t>Approach Slab Details</t>
  </si>
  <si>
    <t>Needed if they do not follow standard</t>
  </si>
  <si>
    <t>Reinforcing Steel List</t>
  </si>
  <si>
    <t>Water Line Temp Support</t>
  </si>
  <si>
    <t>Sheet Name</t>
  </si>
  <si>
    <t>DRAWN</t>
  </si>
  <si>
    <t>CHECKED</t>
  </si>
  <si>
    <t>UPDATED</t>
  </si>
  <si>
    <t>BACK CHKD</t>
  </si>
  <si>
    <t>REVIEWED</t>
  </si>
  <si>
    <t>NOTES</t>
  </si>
  <si>
    <t>Designed</t>
  </si>
  <si>
    <t>Checked</t>
  </si>
  <si>
    <t>Updated</t>
  </si>
  <si>
    <t>Backchecked</t>
  </si>
  <si>
    <t>Reviewed</t>
  </si>
  <si>
    <t>Description</t>
  </si>
  <si>
    <t>Beams</t>
  </si>
  <si>
    <t>Survey/Skew</t>
  </si>
  <si>
    <t>Henry</t>
  </si>
  <si>
    <t>Moe</t>
  </si>
  <si>
    <t>Jake</t>
  </si>
  <si>
    <t>Rebekah</t>
  </si>
  <si>
    <t>DESIGN</t>
  </si>
  <si>
    <t>Setting Beams/Interference with buildings</t>
  </si>
  <si>
    <t>Construction Schedule</t>
  </si>
  <si>
    <t>OHWM</t>
  </si>
  <si>
    <t>Bridge Asbestos Inspection Report</t>
  </si>
  <si>
    <t>PNL</t>
  </si>
  <si>
    <t>Local Flood Plan Coordination</t>
  </si>
  <si>
    <t>Floodplain Finding Form</t>
  </si>
  <si>
    <t>Coordination with US Army Corp for Stream Gage</t>
  </si>
  <si>
    <t>Floodplain Coordinator</t>
  </si>
  <si>
    <t>Community Contact List - Query (ohiodnr.gov)</t>
  </si>
  <si>
    <t>Notes</t>
  </si>
  <si>
    <t>Email went to Fred McCallister 7/14/2023</t>
  </si>
  <si>
    <t>SP001</t>
  </si>
  <si>
    <t>SQ001</t>
  </si>
  <si>
    <t>SV001</t>
  </si>
  <si>
    <t>SV002</t>
  </si>
  <si>
    <t>SV003</t>
  </si>
  <si>
    <t>SV004</t>
  </si>
  <si>
    <t>SR001</t>
  </si>
  <si>
    <t>SF001</t>
  </si>
  <si>
    <t>SB001</t>
  </si>
  <si>
    <t>ST001</t>
  </si>
  <si>
    <t>SS001</t>
  </si>
  <si>
    <t>Brad is looking into our scope</t>
  </si>
  <si>
    <t>Emailed Encore 07/14/2023 (dhenry@encoreprecastllc.com)-Mike Called back and said that was too big for them to handle</t>
  </si>
  <si>
    <t>Beam Layout</t>
  </si>
  <si>
    <t>SS002</t>
  </si>
  <si>
    <t>SN001</t>
  </si>
  <si>
    <t>Dimensions are typed in.  Needs attention</t>
  </si>
  <si>
    <t>Bearing Design</t>
  </si>
  <si>
    <t>MEE</t>
  </si>
  <si>
    <t>Beam Camber</t>
  </si>
  <si>
    <t>RLC</t>
  </si>
  <si>
    <t>Email went out to Dan Lorenz 7/13 requesting a meeting, Met with Dan and email 07/25/2023</t>
  </si>
  <si>
    <t>SD001</t>
  </si>
  <si>
    <t>SL001</t>
  </si>
  <si>
    <t>SD002</t>
  </si>
  <si>
    <t>SR002</t>
  </si>
  <si>
    <t>SF002</t>
  </si>
  <si>
    <t>Called Prestress Services of Ind.  7/14/2023- They sent me to VM of Glen (didn't hear back), Called 07/17/2023 they gave me the number 330-635-5737 called that number twice, Received a text saying they did not do pretressed box beams, Called the KY location that evening and left a voicemail in sales.  Ryan called me back, emailed rhamblen@prestressservices.com 7/17/2023, Recieved email back from Ryan on 8/9/2023</t>
  </si>
  <si>
    <t>Called and emailed Carr Concrete (LB Foster) 07/14/2023 kkostelac@lbfoster.com, Brandon King emailed back 7/18/2023 saying it might be tight</t>
  </si>
  <si>
    <t>HLG</t>
  </si>
  <si>
    <t>Calcs done in LEAP, need reviewed by RLC. MEE Working on ORD Designs</t>
  </si>
  <si>
    <t>JWA</t>
  </si>
  <si>
    <t>Form completed and emailed to Belle Everett on 08/11/2023</t>
  </si>
  <si>
    <t>Email went to Mayor's office via Belle Everett on 08/11/2023</t>
  </si>
  <si>
    <t>Abutment Design</t>
  </si>
  <si>
    <t>SM001</t>
  </si>
  <si>
    <t>OHW EL 837.5</t>
  </si>
  <si>
    <t>Overall</t>
  </si>
  <si>
    <t>Brad said they will be checking drainage, Teams Msg 07/18 8:09am, Brad asked us to do it on 08/29/2023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</si>
</sst>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theme="5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/>
    <xf numFmtId="0" fontId="2" fillId="0" borderId="0" xfId="1"/>
    <xf numFmtId="0" fontId="4" fillId="0" borderId="1" xfId="0" applyFont="1" applyBorder="1"/>
    <xf numFmtId="0" fontId="3" fillId="0" borderId="1" xfId="0" applyFont="1" applyBorder="1"/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left"/>
    </xf>
    <xf numFmtId="0" fontId="0" fillId="6" borderId="1" xfId="0" applyFill="1" applyBorder="1" applyAlignment="1">
      <alignment wrapText="1"/>
    </xf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7" borderId="1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99061</xdr:colOff>
      <xdr:row>22</xdr:row>
      <xdr:rowOff>144781</xdr:rowOff>
    </xdr:from>
    <xdr:to>
      <xdr:col>0</xdr:col>
      <xdr:colOff>2939711</xdr:colOff>
      <xdr:row>28</xdr:row>
      <xdr:rowOff>130060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8CA56E-C964-3A33-525C-EE0B6A552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1" y="3253741"/>
          <a:ext cx="2865120" cy="1082560"/>
        </a:xfrm>
        <a:prstGeom prst="rect">
          <a:avLst/>
        </a:prstGeom>
      </xdr:spPr>
    </xdr:pic>
    <xdr:clientData/>
  </xdr:twoCellAnchor>
  <xdr:twoCellAnchor editAs="oneCell">
    <xdr:from>
      <xdr:col>0</xdr:col>
      <xdr:colOff>160020</xdr:colOff>
      <xdr:row>31</xdr:row>
      <xdr:rowOff>22860</xdr:rowOff>
    </xdr:from>
    <xdr:to>
      <xdr:col>6</xdr:col>
      <xdr:colOff>3446852</xdr:colOff>
      <xdr:row>34</xdr:row>
      <xdr:rowOff>131364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E599F15-CA1A-3982-D297-341B0B1BD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020" y="4777740"/>
          <a:ext cx="9580952" cy="6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ohiodnr.gov/static/documents/water/floodplains/Floodplain%20Administrator%20Lis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8C03C-DFDA-4069-8AA2-41AD107DED31}">
  <dimension ref="A1:K27"/>
  <sheetViews>
    <sheetView tabSelected="1" zoomScale="110" zoomScaleNormal="110" workbookViewId="0">
      <selection activeCell="C8" sqref="C8"/>
    </sheetView>
  </sheetViews>
  <sheetFormatPr defaultRowHeight="14.85" x14ac:dyDescent="0.25"/>
  <cols>
    <col min="2" max="2" width="8.85546875" style="1"/>
    <col min="3" max="3" width="39" bestFit="1" customWidth="1"/>
    <col min="4" max="4" width="7" bestFit="1" customWidth="1"/>
    <col min="5" max="10" width="10.7109375" style="1" customWidth="1"/>
    <col min="11" max="11" width="66.5703125" bestFit="1" customWidth="1"/>
  </cols>
  <sheetData>
    <row r="1" spans="1:11" x14ac:dyDescent="0.25">
      <c r="A1" t="s">
        <v>92</v>
      </c>
      <c r="B1" s="2" t="s">
        <v>4</v>
      </c>
      <c r="C1" s="3" t="s">
        <v>23</v>
      </c>
      <c r="D1" s="3"/>
      <c r="E1" s="2" t="s">
        <v>24</v>
      </c>
      <c r="F1" s="2" t="s">
        <v>42</v>
      </c>
      <c r="G1" s="2" t="s">
        <v>25</v>
      </c>
      <c r="H1" s="2" t="s">
        <v>26</v>
      </c>
      <c r="I1" s="2" t="s">
        <v>27</v>
      </c>
      <c r="J1" s="2" t="s">
        <v>28</v>
      </c>
      <c r="K1" s="3" t="s">
        <v>29</v>
      </c>
    </row>
    <row r="2" spans="1:11" x14ac:dyDescent="0.25">
      <c r="A2" t="s">
        <v>4</v>
      </c>
      <c r="B2" s="2"/>
      <c r="C2" s="3"/>
      <c r="D2" s="3"/>
      <c r="E2" s="2"/>
      <c r="F2" s="2"/>
      <c r="G2" s="2"/>
      <c r="H2" s="2"/>
      <c r="I2" s="2"/>
      <c r="J2" s="2"/>
      <c r="K2" s="3"/>
    </row>
    <row r="3" spans="1:11" x14ac:dyDescent="0.25">
      <c r="A3">
        <v>13</v>
      </c>
      <c r="B3" s="16">
        <v>1</v>
      </c>
      <c r="C3" s="17" t="s">
        <v>1</v>
      </c>
      <c r="D3" s="17" t="s">
        <v>55</v>
      </c>
      <c r="E3" s="16" t="s">
        <v>84</v>
      </c>
      <c r="F3" s="16"/>
      <c r="G3" s="16" t="s">
        <v>86</v>
      </c>
      <c r="H3" s="16" t="s">
        <v>84</v>
      </c>
      <c r="I3" s="16"/>
      <c r="J3" s="16" t="s">
        <v>75</v>
      </c>
      <c r="K3" s="3"/>
    </row>
    <row r="4" spans="1:11" x14ac:dyDescent="0.25">
      <c r="A4">
        <f>A3+1</f>
        <v>14</v>
      </c>
      <c r="B4" s="16">
        <f>B3+1</f>
        <v>2</v>
      </c>
      <c r="C4" s="17" t="s">
        <v>2</v>
      </c>
      <c r="D4" s="17" t="s">
        <v>70</v>
      </c>
      <c r="E4" s="16" t="s">
        <v>84</v>
      </c>
      <c r="F4" s="16"/>
      <c r="G4" s="16" t="s">
        <v>86</v>
      </c>
      <c r="H4" s="16" t="s">
        <v>84</v>
      </c>
      <c r="I4" s="16" t="s">
        <v>86</v>
      </c>
      <c r="J4" s="16" t="s">
        <v>75</v>
      </c>
      <c r="K4" s="3"/>
    </row>
    <row r="5" spans="1:11" x14ac:dyDescent="0.25">
      <c r="A5">
        <f t="shared" ref="A5:A21" si="0">A4+1</f>
        <v>15</v>
      </c>
      <c r="B5" s="16">
        <f>B4+1</f>
        <v>3</v>
      </c>
      <c r="C5" s="17" t="s">
        <v>3</v>
      </c>
      <c r="D5" s="17" t="s">
        <v>56</v>
      </c>
      <c r="E5" s="16" t="s">
        <v>84</v>
      </c>
      <c r="F5" s="16" t="s">
        <v>73</v>
      </c>
      <c r="G5" s="16" t="s">
        <v>75</v>
      </c>
      <c r="H5" s="16"/>
      <c r="I5" s="16"/>
      <c r="J5" s="16" t="s">
        <v>75</v>
      </c>
      <c r="K5" s="3" t="s">
        <v>5</v>
      </c>
    </row>
    <row r="6" spans="1:11" x14ac:dyDescent="0.25">
      <c r="A6">
        <f t="shared" si="0"/>
        <v>16</v>
      </c>
      <c r="B6" s="16">
        <f t="shared" ref="B6:B21" si="1">B5+1</f>
        <v>4</v>
      </c>
      <c r="C6" s="17" t="s">
        <v>6</v>
      </c>
      <c r="D6" s="17" t="s">
        <v>57</v>
      </c>
      <c r="E6" s="16" t="s">
        <v>84</v>
      </c>
      <c r="F6" s="16"/>
      <c r="G6" s="16"/>
      <c r="H6" s="16"/>
      <c r="I6" s="16"/>
      <c r="J6" s="16" t="s">
        <v>75</v>
      </c>
      <c r="K6" s="18" t="s">
        <v>85</v>
      </c>
    </row>
    <row r="7" spans="1:11" x14ac:dyDescent="0.25">
      <c r="A7">
        <f t="shared" si="0"/>
        <v>17</v>
      </c>
      <c r="B7" s="16">
        <f t="shared" si="1"/>
        <v>5</v>
      </c>
      <c r="C7" s="17" t="s">
        <v>7</v>
      </c>
      <c r="D7" s="17" t="s">
        <v>58</v>
      </c>
      <c r="E7" s="16" t="s">
        <v>84</v>
      </c>
      <c r="F7" s="16"/>
      <c r="G7" s="16"/>
      <c r="H7" s="16"/>
      <c r="I7" s="16"/>
      <c r="J7" s="16" t="s">
        <v>75</v>
      </c>
      <c r="K7" s="19"/>
    </row>
    <row r="8" spans="1:11" x14ac:dyDescent="0.25">
      <c r="A8">
        <f t="shared" si="0"/>
        <v>18</v>
      </c>
      <c r="B8" s="16">
        <f t="shared" si="1"/>
        <v>6</v>
      </c>
      <c r="C8" s="17" t="s">
        <v>8</v>
      </c>
      <c r="D8" s="17" t="s">
        <v>59</v>
      </c>
      <c r="E8" s="16" t="s">
        <v>84</v>
      </c>
      <c r="F8" s="16"/>
      <c r="G8" s="16"/>
      <c r="H8" s="16"/>
      <c r="I8" s="16"/>
      <c r="J8" s="16" t="s">
        <v>75</v>
      </c>
      <c r="K8" s="19"/>
    </row>
    <row r="9" spans="1:11" x14ac:dyDescent="0.25">
      <c r="A9">
        <f t="shared" si="0"/>
        <v>19</v>
      </c>
      <c r="B9" s="16">
        <f t="shared" si="1"/>
        <v>7</v>
      </c>
      <c r="C9" s="17" t="s">
        <v>9</v>
      </c>
      <c r="D9" s="17" t="s">
        <v>60</v>
      </c>
      <c r="E9" s="16" t="s">
        <v>84</v>
      </c>
      <c r="F9" s="16"/>
      <c r="G9" s="16"/>
      <c r="H9" s="16"/>
      <c r="I9" s="16"/>
      <c r="J9" s="16" t="s">
        <v>75</v>
      </c>
      <c r="K9" s="19"/>
    </row>
    <row r="10" spans="1:11" x14ac:dyDescent="0.25">
      <c r="A10">
        <f t="shared" si="0"/>
        <v>20</v>
      </c>
      <c r="B10" s="16">
        <f t="shared" si="1"/>
        <v>8</v>
      </c>
      <c r="C10" s="17" t="s">
        <v>10</v>
      </c>
      <c r="D10" s="17" t="s">
        <v>61</v>
      </c>
      <c r="E10" s="16" t="s">
        <v>84</v>
      </c>
      <c r="F10" s="16"/>
      <c r="G10" s="16"/>
      <c r="H10" s="16"/>
      <c r="I10" s="16"/>
      <c r="J10" s="16"/>
      <c r="K10" s="19"/>
    </row>
    <row r="11" spans="1:11" x14ac:dyDescent="0.25">
      <c r="A11">
        <f t="shared" si="0"/>
        <v>21</v>
      </c>
      <c r="B11" s="16">
        <f t="shared" si="1"/>
        <v>9</v>
      </c>
      <c r="C11" s="17" t="s">
        <v>14</v>
      </c>
      <c r="D11" s="17" t="s">
        <v>80</v>
      </c>
      <c r="E11" s="16"/>
      <c r="F11" s="16"/>
      <c r="G11" s="16"/>
      <c r="H11" s="16"/>
      <c r="I11" s="16"/>
      <c r="J11" s="16"/>
      <c r="K11" s="20"/>
    </row>
    <row r="12" spans="1:11" x14ac:dyDescent="0.25">
      <c r="A12">
        <f t="shared" si="0"/>
        <v>22</v>
      </c>
      <c r="B12" s="16">
        <f>B11+1</f>
        <v>10</v>
      </c>
      <c r="C12" s="17" t="s">
        <v>11</v>
      </c>
      <c r="D12" s="17" t="s">
        <v>62</v>
      </c>
      <c r="E12" s="16" t="s">
        <v>84</v>
      </c>
      <c r="F12" s="16"/>
      <c r="G12" s="16"/>
      <c r="H12" s="16"/>
      <c r="I12" s="16"/>
      <c r="J12" s="16"/>
      <c r="K12" s="8" t="s">
        <v>71</v>
      </c>
    </row>
    <row r="13" spans="1:11" x14ac:dyDescent="0.25">
      <c r="A13">
        <f t="shared" si="0"/>
        <v>23</v>
      </c>
      <c r="B13" s="16">
        <f>B12+1</f>
        <v>11</v>
      </c>
      <c r="C13" s="17" t="s">
        <v>15</v>
      </c>
      <c r="D13" s="17" t="s">
        <v>81</v>
      </c>
      <c r="E13" s="16"/>
      <c r="F13" s="16"/>
      <c r="G13" s="16"/>
      <c r="H13" s="16"/>
      <c r="I13" s="16"/>
      <c r="J13" s="16"/>
      <c r="K13" s="10" t="s">
        <v>85</v>
      </c>
    </row>
    <row r="14" spans="1:11" x14ac:dyDescent="0.25">
      <c r="A14">
        <f t="shared" si="0"/>
        <v>24</v>
      </c>
      <c r="B14" s="16">
        <f t="shared" si="1"/>
        <v>12</v>
      </c>
      <c r="C14" s="17" t="s">
        <v>68</v>
      </c>
      <c r="D14" s="17" t="s">
        <v>65</v>
      </c>
      <c r="E14" s="16" t="s">
        <v>84</v>
      </c>
      <c r="F14" s="16" t="s">
        <v>73</v>
      </c>
      <c r="G14" s="16" t="s">
        <v>86</v>
      </c>
      <c r="H14" s="16" t="s">
        <v>84</v>
      </c>
      <c r="I14" s="16"/>
      <c r="J14" s="16" t="s">
        <v>75</v>
      </c>
      <c r="K14" s="3"/>
    </row>
    <row r="15" spans="1:11" x14ac:dyDescent="0.25">
      <c r="A15">
        <f t="shared" si="0"/>
        <v>25</v>
      </c>
      <c r="B15" s="16">
        <f t="shared" si="1"/>
        <v>13</v>
      </c>
      <c r="C15" s="17" t="s">
        <v>16</v>
      </c>
      <c r="D15" s="17" t="s">
        <v>69</v>
      </c>
      <c r="E15" s="16" t="s">
        <v>84</v>
      </c>
      <c r="F15" s="16" t="s">
        <v>73</v>
      </c>
      <c r="G15" s="16" t="s">
        <v>86</v>
      </c>
      <c r="H15" s="16" t="s">
        <v>84</v>
      </c>
      <c r="I15" s="16"/>
      <c r="J15" s="16" t="s">
        <v>75</v>
      </c>
      <c r="K15" s="3"/>
    </row>
    <row r="16" spans="1:11" x14ac:dyDescent="0.25">
      <c r="A16">
        <f t="shared" si="0"/>
        <v>26</v>
      </c>
      <c r="B16" s="16">
        <f t="shared" si="1"/>
        <v>14</v>
      </c>
      <c r="C16" s="21" t="s">
        <v>13</v>
      </c>
      <c r="D16" s="17" t="s">
        <v>64</v>
      </c>
      <c r="E16" s="16" t="s">
        <v>84</v>
      </c>
      <c r="F16" s="16" t="s">
        <v>73</v>
      </c>
      <c r="G16" s="16" t="s">
        <v>86</v>
      </c>
      <c r="H16" s="16" t="s">
        <v>84</v>
      </c>
      <c r="I16" s="16"/>
      <c r="J16" s="16" t="s">
        <v>75</v>
      </c>
      <c r="K16" s="3"/>
    </row>
    <row r="17" spans="1:11" x14ac:dyDescent="0.25">
      <c r="A17">
        <f t="shared" si="0"/>
        <v>27</v>
      </c>
      <c r="B17" s="16">
        <f t="shared" si="1"/>
        <v>15</v>
      </c>
      <c r="C17" s="17" t="s">
        <v>17</v>
      </c>
      <c r="D17" s="17" t="s">
        <v>77</v>
      </c>
      <c r="E17" s="16"/>
      <c r="F17" s="16" t="s">
        <v>73</v>
      </c>
      <c r="G17" s="16"/>
      <c r="H17" s="16"/>
      <c r="I17" s="16"/>
      <c r="J17" s="16" t="s">
        <v>75</v>
      </c>
      <c r="K17" s="3"/>
    </row>
    <row r="18" spans="1:11" x14ac:dyDescent="0.25">
      <c r="A18">
        <f t="shared" si="0"/>
        <v>28</v>
      </c>
      <c r="B18" s="16">
        <f t="shared" si="1"/>
        <v>16</v>
      </c>
      <c r="C18" s="17" t="s">
        <v>18</v>
      </c>
      <c r="D18" s="17" t="s">
        <v>79</v>
      </c>
      <c r="E18" s="16"/>
      <c r="F18" s="16" t="s">
        <v>73</v>
      </c>
      <c r="G18" s="16"/>
      <c r="H18" s="16"/>
      <c r="I18" s="16"/>
      <c r="J18" s="16" t="s">
        <v>75</v>
      </c>
      <c r="K18" s="10"/>
    </row>
    <row r="19" spans="1:11" x14ac:dyDescent="0.25">
      <c r="A19">
        <f t="shared" si="0"/>
        <v>29</v>
      </c>
      <c r="B19" s="16">
        <f t="shared" si="1"/>
        <v>17</v>
      </c>
      <c r="C19" s="17" t="s">
        <v>12</v>
      </c>
      <c r="D19" s="17" t="s">
        <v>63</v>
      </c>
      <c r="E19" s="16" t="s">
        <v>84</v>
      </c>
      <c r="F19" s="16" t="s">
        <v>73</v>
      </c>
      <c r="G19" s="16"/>
      <c r="H19" s="16"/>
      <c r="I19" s="16"/>
      <c r="J19" s="16" t="s">
        <v>75</v>
      </c>
      <c r="K19" s="10"/>
    </row>
    <row r="20" spans="1:11" x14ac:dyDescent="0.25">
      <c r="A20">
        <f t="shared" si="0"/>
        <v>30</v>
      </c>
      <c r="B20" s="16">
        <f t="shared" si="1"/>
        <v>18</v>
      </c>
      <c r="C20" s="17" t="s">
        <v>19</v>
      </c>
      <c r="D20" s="17" t="s">
        <v>90</v>
      </c>
      <c r="E20" s="16" t="s">
        <v>86</v>
      </c>
      <c r="F20" s="16"/>
      <c r="G20" s="16"/>
      <c r="H20" s="16"/>
      <c r="I20" s="16"/>
      <c r="J20" s="16" t="s">
        <v>75</v>
      </c>
      <c r="K20" s="3" t="s">
        <v>20</v>
      </c>
    </row>
    <row r="21" spans="1:11" x14ac:dyDescent="0.25">
      <c r="A21">
        <f t="shared" si="0"/>
        <v>31</v>
      </c>
      <c r="B21" s="16">
        <f t="shared" si="1"/>
        <v>19</v>
      </c>
      <c r="C21" s="17" t="s">
        <v>21</v>
      </c>
      <c r="D21" s="17" t="s">
        <v>78</v>
      </c>
      <c r="E21" s="16"/>
      <c r="F21" s="16"/>
      <c r="G21" s="16"/>
      <c r="H21" s="16"/>
      <c r="I21" s="16"/>
      <c r="J21" s="16"/>
      <c r="K21" s="3"/>
    </row>
    <row r="24" spans="1:11" x14ac:dyDescent="0.25">
      <c r="B24" s="4"/>
      <c r="C24" s="3" t="s">
        <v>38</v>
      </c>
    </row>
    <row r="25" spans="1:11" x14ac:dyDescent="0.25">
      <c r="B25" s="6"/>
      <c r="C25" s="3" t="s">
        <v>39</v>
      </c>
    </row>
    <row r="26" spans="1:11" x14ac:dyDescent="0.25">
      <c r="B26" s="5"/>
      <c r="C26" s="3" t="s">
        <v>40</v>
      </c>
    </row>
    <row r="27" spans="1:11" x14ac:dyDescent="0.25">
      <c r="B27" s="7"/>
      <c r="C27" s="3" t="s">
        <v>41</v>
      </c>
    </row>
  </sheetData>
  <mergeCells count="1">
    <mergeCell ref="K6:K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5A9E2-865E-4ADA-8FA4-9D1F9D765685}">
  <dimension ref="A1:J37"/>
  <sheetViews>
    <sheetView topLeftCell="A13" workbookViewId="0">
      <selection activeCell="A19" sqref="A19"/>
    </sheetView>
  </sheetViews>
  <sheetFormatPr defaultRowHeight="14.85" x14ac:dyDescent="0.25"/>
  <cols>
    <col min="1" max="1" width="44.5703125" customWidth="1"/>
    <col min="2" max="2" width="9" customWidth="1"/>
    <col min="3" max="4" width="8.28515625" bestFit="1" customWidth="1"/>
    <col min="5" max="5" width="11.85546875" bestFit="1" customWidth="1"/>
    <col min="6" max="6" width="9.5703125" bestFit="1" customWidth="1"/>
    <col min="7" max="7" width="94.28515625" bestFit="1" customWidth="1"/>
  </cols>
  <sheetData>
    <row r="1" spans="1:10" x14ac:dyDescent="0.25">
      <c r="A1" s="3" t="s">
        <v>35</v>
      </c>
      <c r="B1" s="3" t="s">
        <v>30</v>
      </c>
      <c r="C1" s="3" t="s">
        <v>31</v>
      </c>
      <c r="D1" s="3" t="s">
        <v>32</v>
      </c>
      <c r="E1" s="3" t="s">
        <v>33</v>
      </c>
      <c r="F1" s="3" t="s">
        <v>34</v>
      </c>
      <c r="G1" s="3" t="s">
        <v>53</v>
      </c>
      <c r="I1" s="4"/>
      <c r="J1" s="3" t="s">
        <v>38</v>
      </c>
    </row>
    <row r="2" spans="1:10" x14ac:dyDescent="0.25">
      <c r="A2" s="8" t="s">
        <v>22</v>
      </c>
      <c r="B2" s="3"/>
      <c r="C2" s="3"/>
      <c r="D2" s="3"/>
      <c r="E2" s="3"/>
      <c r="F2" s="3"/>
      <c r="G2" s="3"/>
      <c r="I2" s="6"/>
      <c r="J2" s="3" t="s">
        <v>39</v>
      </c>
    </row>
    <row r="3" spans="1:10" x14ac:dyDescent="0.25">
      <c r="A3" s="3" t="s">
        <v>0</v>
      </c>
      <c r="B3" s="11"/>
      <c r="C3" s="11"/>
      <c r="D3" s="11"/>
      <c r="E3" s="11"/>
      <c r="F3" s="11"/>
      <c r="G3" s="3" t="s">
        <v>93</v>
      </c>
      <c r="I3" s="5"/>
      <c r="J3" s="3" t="s">
        <v>40</v>
      </c>
    </row>
    <row r="4" spans="1:10" x14ac:dyDescent="0.25">
      <c r="A4" s="3" t="s">
        <v>89</v>
      </c>
      <c r="B4" s="5"/>
      <c r="C4" s="6"/>
      <c r="D4" s="3"/>
      <c r="E4" s="3"/>
      <c r="F4" s="3"/>
      <c r="G4" s="3"/>
      <c r="I4" s="7"/>
      <c r="J4" s="3" t="s">
        <v>41</v>
      </c>
    </row>
    <row r="5" spans="1:10" x14ac:dyDescent="0.25">
      <c r="A5" s="12" t="s">
        <v>36</v>
      </c>
      <c r="B5" s="13" t="s">
        <v>73</v>
      </c>
      <c r="C5" s="13" t="s">
        <v>75</v>
      </c>
      <c r="D5" s="13" t="s">
        <v>73</v>
      </c>
      <c r="E5" s="13" t="s">
        <v>75</v>
      </c>
      <c r="F5" s="12"/>
      <c r="G5" s="3"/>
    </row>
    <row r="6" spans="1:10" x14ac:dyDescent="0.25">
      <c r="A6" s="14" t="s">
        <v>74</v>
      </c>
      <c r="B6" s="13" t="s">
        <v>73</v>
      </c>
      <c r="C6" s="13" t="s">
        <v>75</v>
      </c>
      <c r="D6" s="13" t="s">
        <v>73</v>
      </c>
      <c r="E6" s="13" t="s">
        <v>75</v>
      </c>
      <c r="F6" s="13"/>
      <c r="G6" s="3"/>
    </row>
    <row r="7" spans="1:10" x14ac:dyDescent="0.25">
      <c r="A7" s="12" t="s">
        <v>18</v>
      </c>
      <c r="B7" s="13" t="s">
        <v>73</v>
      </c>
      <c r="C7" s="13" t="s">
        <v>75</v>
      </c>
      <c r="D7" s="13" t="s">
        <v>73</v>
      </c>
      <c r="E7" s="13" t="s">
        <v>75</v>
      </c>
      <c r="F7" s="12"/>
      <c r="G7" s="3"/>
    </row>
    <row r="8" spans="1:10" x14ac:dyDescent="0.25">
      <c r="A8" s="12" t="s">
        <v>37</v>
      </c>
      <c r="B8" s="13" t="s">
        <v>75</v>
      </c>
      <c r="C8" s="12"/>
      <c r="D8" s="12"/>
      <c r="E8" s="12"/>
      <c r="F8" s="12"/>
      <c r="G8" s="3" t="s">
        <v>76</v>
      </c>
    </row>
    <row r="9" spans="1:10" x14ac:dyDescent="0.25">
      <c r="A9" s="14" t="s">
        <v>72</v>
      </c>
      <c r="B9" s="13" t="s">
        <v>73</v>
      </c>
      <c r="C9" s="13" t="s">
        <v>75</v>
      </c>
      <c r="D9" s="13" t="s">
        <v>73</v>
      </c>
      <c r="E9" s="13" t="s">
        <v>75</v>
      </c>
      <c r="F9" s="13"/>
      <c r="G9" s="3"/>
    </row>
    <row r="12" spans="1:10" x14ac:dyDescent="0.25">
      <c r="A12" s="12" t="s">
        <v>43</v>
      </c>
      <c r="B12" s="13" t="s">
        <v>75</v>
      </c>
      <c r="C12" s="12"/>
      <c r="D12" s="12"/>
      <c r="E12" s="12"/>
      <c r="F12" s="12"/>
      <c r="G12" s="12"/>
    </row>
    <row r="13" spans="1:10" ht="59.4" x14ac:dyDescent="0.25">
      <c r="A13" s="15" t="s">
        <v>67</v>
      </c>
      <c r="B13" s="12"/>
      <c r="C13" s="12"/>
      <c r="D13" s="12"/>
      <c r="E13" s="12"/>
      <c r="F13" s="12"/>
      <c r="G13" s="12"/>
    </row>
    <row r="14" spans="1:10" ht="148.44999999999999" x14ac:dyDescent="0.25">
      <c r="A14" s="15" t="s">
        <v>82</v>
      </c>
      <c r="B14" s="12"/>
      <c r="C14" s="12"/>
      <c r="D14" s="12"/>
      <c r="E14" s="12"/>
      <c r="F14" s="12"/>
      <c r="G14" s="12"/>
    </row>
    <row r="15" spans="1:10" ht="59.4" x14ac:dyDescent="0.25">
      <c r="A15" s="15" t="s">
        <v>83</v>
      </c>
      <c r="B15" s="12"/>
      <c r="C15" s="12"/>
      <c r="D15" s="12"/>
      <c r="E15" s="12"/>
      <c r="F15" s="12"/>
      <c r="G15" s="12"/>
    </row>
    <row r="16" spans="1:10" x14ac:dyDescent="0.25">
      <c r="A16" s="3" t="s">
        <v>44</v>
      </c>
      <c r="B16" s="7"/>
      <c r="C16" s="3"/>
      <c r="D16" s="3"/>
      <c r="E16" s="3"/>
      <c r="F16" s="3"/>
      <c r="G16" s="3"/>
    </row>
    <row r="17" spans="1:7" x14ac:dyDescent="0.25">
      <c r="A17" s="12" t="s">
        <v>45</v>
      </c>
      <c r="B17" s="13"/>
      <c r="C17" s="12"/>
      <c r="D17" s="12"/>
      <c r="E17" s="12"/>
      <c r="F17" s="12"/>
      <c r="G17" s="12" t="s">
        <v>91</v>
      </c>
    </row>
    <row r="18" spans="1:7" x14ac:dyDescent="0.25">
      <c r="A18" s="8" t="s">
        <v>46</v>
      </c>
      <c r="B18" s="7"/>
      <c r="C18" s="3"/>
      <c r="D18" s="3"/>
      <c r="E18" s="3"/>
      <c r="F18" s="3"/>
      <c r="G18" s="3" t="s">
        <v>66</v>
      </c>
    </row>
    <row r="19" spans="1:7" x14ac:dyDescent="0.25">
      <c r="A19" s="8" t="s">
        <v>47</v>
      </c>
      <c r="B19" s="7"/>
      <c r="C19" s="3"/>
      <c r="D19" s="3"/>
      <c r="E19" s="3"/>
      <c r="F19" s="3"/>
      <c r="G19" s="3"/>
    </row>
    <row r="20" spans="1:7" x14ac:dyDescent="0.25">
      <c r="A20" s="11" t="s">
        <v>48</v>
      </c>
      <c r="B20" s="7" t="s">
        <v>75</v>
      </c>
      <c r="C20" s="3"/>
      <c r="D20" s="3"/>
      <c r="E20" s="3"/>
      <c r="F20" s="3"/>
      <c r="G20" s="3" t="s">
        <v>88</v>
      </c>
    </row>
    <row r="21" spans="1:7" x14ac:dyDescent="0.25">
      <c r="A21" s="11" t="s">
        <v>49</v>
      </c>
      <c r="B21" s="7" t="s">
        <v>75</v>
      </c>
      <c r="C21" s="3"/>
      <c r="D21" s="3"/>
      <c r="E21" s="3"/>
      <c r="F21" s="3"/>
      <c r="G21" s="3" t="s">
        <v>87</v>
      </c>
    </row>
    <row r="22" spans="1:7" x14ac:dyDescent="0.25">
      <c r="A22" s="3" t="s">
        <v>50</v>
      </c>
      <c r="B22" s="7" t="s">
        <v>75</v>
      </c>
      <c r="C22" s="3"/>
      <c r="D22" s="3"/>
      <c r="E22" s="3"/>
      <c r="F22" s="3"/>
      <c r="G22" s="3" t="s">
        <v>54</v>
      </c>
    </row>
    <row r="31" spans="1:7" x14ac:dyDescent="0.25">
      <c r="A31" t="s">
        <v>51</v>
      </c>
    </row>
    <row r="37" spans="1:1" x14ac:dyDescent="0.25">
      <c r="A37" s="9" t="s">
        <v>52</v>
      </c>
    </row>
  </sheetData>
  <hyperlinks>
    <hyperlink ref="A37" r:id="rId1" display="https://ohiodnr.gov/static/documents/water/floodplains/Floodplain Administrator List.pdf" xr:uid="{C69F23DB-B047-4540-B55E-7F216A2D2346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Drawings</vt:lpstr>
      <vt:lpstr>Design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Rebekah Cline</dc:creator>
  <cp:lastModifiedBy>Rebekah Cline</cp:lastModifiedBy>
  <dcterms:created xsi:type="dcterms:W3CDTF">2023-07-12T09:36:25Z</dcterms:created>
  <dcterms:modified xsi:type="dcterms:W3CDTF">2023-09-01T18:03:40Z</dcterms:modified>
</cp:coreProperties>
</file>